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0" i="1" l="1"/>
  <c r="G5" i="1" l="1"/>
  <c r="G6" i="1"/>
  <c r="G7" i="1"/>
  <c r="G8" i="1"/>
  <c r="G9" i="1"/>
  <c r="G11" i="1"/>
  <c r="G12" i="1" l="1"/>
  <c r="F16" i="1" s="1"/>
  <c r="F18" i="1" l="1"/>
</calcChain>
</file>

<file path=xl/sharedStrings.xml><?xml version="1.0" encoding="utf-8"?>
<sst xmlns="http://schemas.openxmlformats.org/spreadsheetml/2006/main" count="31" uniqueCount="25">
  <si>
    <t>Celle da compilare</t>
  </si>
  <si>
    <t>Descrizione</t>
  </si>
  <si>
    <t>Prezzo Totale Offerto al netto dell'IVA €</t>
  </si>
  <si>
    <t xml:space="preserve">Prezzo totale offerto al netto dell'IVA </t>
  </si>
  <si>
    <t>1</t>
  </si>
  <si>
    <t>Importo massimo contrattuale al netto dell'IVA</t>
  </si>
  <si>
    <t>Sistema di Verifica in caso di offerta superiore all'importo massimo contrattuale</t>
  </si>
  <si>
    <t>ID</t>
  </si>
  <si>
    <t>2</t>
  </si>
  <si>
    <t>3</t>
  </si>
  <si>
    <t>4</t>
  </si>
  <si>
    <t>5</t>
  </si>
  <si>
    <t>6</t>
  </si>
  <si>
    <t>Extra per altezza ante 1700 mm per i 3 varchi di cui al punto precedente</t>
  </si>
  <si>
    <t>Fornitura montante a chiusura varco, realizzati in tubolare di acciaio inox AISI304</t>
  </si>
  <si>
    <t>Installazione nuovi varchi ed integrazione con attuale sistema di gestione accessi e sue evoluzioni</t>
  </si>
  <si>
    <t>Smontaggio, ritiro e smaltimento dei varchi attualmente installati</t>
  </si>
  <si>
    <t>Trasporto e scarico</t>
  </si>
  <si>
    <t>7</t>
  </si>
  <si>
    <t>12</t>
  </si>
  <si>
    <t xml:space="preserve">Fornitura varchi motorizzati mod. SWING GATE 330 composto da: 
- Nr.1 SWING GATE 330 (VARCO LATERALE SX 600mm.) 
- Nr.1 SWING GATE 330 (VARCO CENTRALE 600/600mm.) 
- Nr.1 SWING GATE 330 (VARCO LATERALE DX 600mm.) </t>
  </si>
  <si>
    <t>Importo unitario (€)
(B)</t>
  </si>
  <si>
    <t>Importo totale (€)
(AxB)</t>
  </si>
  <si>
    <t>Quantità
(A)</t>
  </si>
  <si>
    <t>Canone mensile per servizio di manutenzione come meglio specificato nel paragrafo 3.7 del Capitolato tecnico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</si>
</sst>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164" fontId="15" fillId="0" borderId="9" xfId="0" applyNumberFormat="1" applyFont="1" applyBorder="1" applyAlignment="1" applyProtection="1">
      <alignment horizontal="center" vertical="center" wrapText="1"/>
      <protection locked="0"/>
    </xf>
    <xf numFmtId="164" fontId="15" fillId="0" borderId="10" xfId="0" applyNumberFormat="1" applyFont="1" applyBorder="1" applyAlignment="1" applyProtection="1">
      <alignment horizontal="center" vertical="center" wrapText="1"/>
    </xf>
    <xf numFmtId="164" fontId="15" fillId="0" borderId="11" xfId="0" applyNumberFormat="1" applyFont="1" applyBorder="1" applyAlignment="1" applyProtection="1">
      <alignment horizontal="center" vertical="center" wrapText="1"/>
      <protection locked="0"/>
    </xf>
    <xf numFmtId="0" fontId="14" fillId="2" borderId="3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 applyProtection="1">
      <alignment horizontal="center" vertical="center" wrapText="1"/>
    </xf>
    <xf numFmtId="49" fontId="13" fillId="4" borderId="6" xfId="0" applyNumberFormat="1" applyFont="1" applyFill="1" applyBorder="1" applyAlignment="1">
      <alignment horizontal="center" vertical="center" wrapText="1"/>
    </xf>
    <xf numFmtId="49" fontId="13" fillId="4" borderId="6" xfId="0" applyNumberFormat="1" applyFont="1" applyFill="1" applyBorder="1" applyAlignment="1">
      <alignment horizontal="left" vertical="center" wrapText="1"/>
    </xf>
    <xf numFmtId="49" fontId="13" fillId="4" borderId="14" xfId="0" applyNumberFormat="1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horizontal="left" vertical="center" wrapText="1"/>
    </xf>
    <xf numFmtId="49" fontId="13" fillId="4" borderId="9" xfId="0" applyNumberFormat="1" applyFont="1" applyFill="1" applyBorder="1" applyAlignment="1">
      <alignment horizontal="center" vertical="center" wrapText="1"/>
    </xf>
    <xf numFmtId="49" fontId="13" fillId="4" borderId="15" xfId="0" applyNumberFormat="1" applyFont="1" applyFill="1" applyBorder="1" applyAlignment="1">
      <alignment horizontal="center" vertical="center" wrapText="1"/>
    </xf>
    <xf numFmtId="164" fontId="15" fillId="0" borderId="16" xfId="0" applyNumberFormat="1" applyFont="1" applyBorder="1" applyAlignment="1" applyProtection="1">
      <alignment horizontal="center" vertical="center" wrapText="1"/>
    </xf>
    <xf numFmtId="49" fontId="13" fillId="4" borderId="17" xfId="0" applyNumberFormat="1" applyFont="1" applyFill="1" applyBorder="1" applyAlignment="1">
      <alignment horizontal="center" vertical="center" wrapText="1"/>
    </xf>
    <xf numFmtId="49" fontId="13" fillId="4" borderId="11" xfId="0" applyNumberFormat="1" applyFont="1" applyFill="1" applyBorder="1" applyAlignment="1">
      <alignment horizontal="left" vertical="center" wrapText="1"/>
    </xf>
    <xf numFmtId="49" fontId="13" fillId="4" borderId="11" xfId="0" applyNumberFormat="1" applyFont="1" applyFill="1" applyBorder="1" applyAlignment="1">
      <alignment horizontal="center" vertical="center" wrapText="1"/>
    </xf>
    <xf numFmtId="164" fontId="15" fillId="0" borderId="18" xfId="0" applyNumberFormat="1" applyFont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8"/>
  <sheetViews>
    <sheetView tabSelected="1" zoomScale="90" zoomScaleNormal="90" workbookViewId="0">
      <selection activeCell="F6" sqref="F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2" customWidth="1"/>
    <col min="4" max="4" width="54.28515625" customWidth="1"/>
    <col min="5" max="5" width="10.42578125" customWidth="1"/>
    <col min="6" max="6" width="23.42578125" customWidth="1"/>
    <col min="7" max="7" width="24.7109375" customWidth="1"/>
  </cols>
  <sheetData>
    <row r="2" spans="3:10" ht="18" customHeight="1" thickBot="1" x14ac:dyDescent="0.3">
      <c r="H2" s="9"/>
    </row>
    <row r="3" spans="3:10" ht="15.75" thickBot="1" x14ac:dyDescent="0.3">
      <c r="F3" s="8" t="s">
        <v>0</v>
      </c>
      <c r="H3" s="9"/>
    </row>
    <row r="4" spans="3:10" ht="42" customHeight="1" thickBot="1" x14ac:dyDescent="0.3">
      <c r="C4" s="21" t="s">
        <v>7</v>
      </c>
      <c r="D4" s="22" t="s">
        <v>1</v>
      </c>
      <c r="E4" s="23" t="s">
        <v>23</v>
      </c>
      <c r="F4" s="24" t="s">
        <v>21</v>
      </c>
      <c r="G4" s="25" t="s">
        <v>22</v>
      </c>
    </row>
    <row r="5" spans="3:10" ht="48" x14ac:dyDescent="0.25">
      <c r="C5" s="28" t="s">
        <v>4</v>
      </c>
      <c r="D5" s="29" t="s">
        <v>20</v>
      </c>
      <c r="E5" s="30" t="s">
        <v>4</v>
      </c>
      <c r="F5" s="18"/>
      <c r="G5" s="19">
        <f>E5*F5</f>
        <v>0</v>
      </c>
    </row>
    <row r="6" spans="3:10" ht="31.5" customHeight="1" x14ac:dyDescent="0.25">
      <c r="C6" s="31" t="s">
        <v>8</v>
      </c>
      <c r="D6" s="27" t="s">
        <v>13</v>
      </c>
      <c r="E6" s="26" t="s">
        <v>4</v>
      </c>
      <c r="F6" s="15"/>
      <c r="G6" s="32">
        <f t="shared" ref="G6:G11" si="0">E6*F6</f>
        <v>0</v>
      </c>
    </row>
    <row r="7" spans="3:10" ht="31.5" customHeight="1" x14ac:dyDescent="0.25">
      <c r="C7" s="31" t="s">
        <v>9</v>
      </c>
      <c r="D7" s="27" t="s">
        <v>14</v>
      </c>
      <c r="E7" s="26" t="s">
        <v>4</v>
      </c>
      <c r="F7" s="15"/>
      <c r="G7" s="32">
        <f t="shared" si="0"/>
        <v>0</v>
      </c>
    </row>
    <row r="8" spans="3:10" ht="31.5" customHeight="1" x14ac:dyDescent="0.25">
      <c r="C8" s="31" t="s">
        <v>10</v>
      </c>
      <c r="D8" s="27" t="s">
        <v>15</v>
      </c>
      <c r="E8" s="26" t="s">
        <v>4</v>
      </c>
      <c r="F8" s="15"/>
      <c r="G8" s="32">
        <f t="shared" si="0"/>
        <v>0</v>
      </c>
    </row>
    <row r="9" spans="3:10" ht="31.5" customHeight="1" x14ac:dyDescent="0.25">
      <c r="C9" s="31" t="s">
        <v>11</v>
      </c>
      <c r="D9" s="27" t="s">
        <v>16</v>
      </c>
      <c r="E9" s="26" t="s">
        <v>4</v>
      </c>
      <c r="F9" s="15"/>
      <c r="G9" s="32">
        <f t="shared" si="0"/>
        <v>0</v>
      </c>
    </row>
    <row r="10" spans="3:10" ht="31.5" customHeight="1" x14ac:dyDescent="0.25">
      <c r="C10" s="31" t="s">
        <v>12</v>
      </c>
      <c r="D10" s="27" t="s">
        <v>17</v>
      </c>
      <c r="E10" s="26" t="s">
        <v>4</v>
      </c>
      <c r="F10" s="15"/>
      <c r="G10" s="32">
        <f t="shared" ref="G10" si="1">E10*F10</f>
        <v>0</v>
      </c>
    </row>
    <row r="11" spans="3:10" ht="31.5" customHeight="1" thickBot="1" x14ac:dyDescent="0.3">
      <c r="C11" s="33" t="s">
        <v>18</v>
      </c>
      <c r="D11" s="34" t="s">
        <v>24</v>
      </c>
      <c r="E11" s="35" t="s">
        <v>19</v>
      </c>
      <c r="F11" s="20"/>
      <c r="G11" s="36">
        <f t="shared" si="0"/>
        <v>0</v>
      </c>
    </row>
    <row r="12" spans="3:10" ht="74.25" customHeight="1" thickBot="1" x14ac:dyDescent="0.3">
      <c r="C12" s="16"/>
      <c r="D12" s="17" t="s">
        <v>2</v>
      </c>
      <c r="E12" s="17"/>
      <c r="F12" s="14"/>
      <c r="G12" s="13">
        <f>IF((SUM(G5:G11))&lt;=F14,(SUM(G5:G11)),"ERRORE l'importo offerto supera la base d'asta")</f>
        <v>0</v>
      </c>
    </row>
    <row r="13" spans="3:10" ht="12.75" customHeight="1" thickBot="1" x14ac:dyDescent="0.3">
      <c r="F13" s="1"/>
      <c r="G13" s="4"/>
      <c r="H13" s="2"/>
      <c r="I13" s="2"/>
      <c r="J13" s="2"/>
    </row>
    <row r="14" spans="3:10" s="2" customFormat="1" ht="41.25" customHeight="1" thickBot="1" x14ac:dyDescent="0.3">
      <c r="D14" s="12" t="s">
        <v>5</v>
      </c>
      <c r="F14" s="37">
        <v>28200</v>
      </c>
      <c r="G14" s="38"/>
    </row>
    <row r="15" spans="3:10" s="2" customFormat="1" ht="15" customHeight="1" thickBot="1" x14ac:dyDescent="0.3">
      <c r="D15" s="3"/>
      <c r="F15" s="6"/>
    </row>
    <row r="16" spans="3:10" s="2" customFormat="1" ht="66" customHeight="1" thickBot="1" x14ac:dyDescent="0.3">
      <c r="D16" s="12" t="s">
        <v>6</v>
      </c>
      <c r="F16" s="39" t="str">
        <f>IF(G12&gt;F14,"ATTENZIONE: L'offerta complessiva è superiore all'importo massimo contrattuale","OK")</f>
        <v>OK</v>
      </c>
      <c r="G16" s="40"/>
      <c r="H16"/>
      <c r="I16"/>
      <c r="J16"/>
    </row>
    <row r="17" spans="4:10" s="2" customFormat="1" ht="15" customHeight="1" thickBot="1" x14ac:dyDescent="0.3">
      <c r="D17" s="5"/>
      <c r="F17" s="10"/>
      <c r="H17" s="11"/>
      <c r="I17" s="11"/>
      <c r="J17" s="11"/>
    </row>
    <row r="18" spans="4:10" ht="31.5" customHeight="1" thickBot="1" x14ac:dyDescent="0.3">
      <c r="D18" s="7" t="s">
        <v>3</v>
      </c>
      <c r="F18" s="41">
        <f>IF((G12&lt;=F14),G12,"ERRORE")</f>
        <v>0</v>
      </c>
      <c r="G18" s="42"/>
    </row>
  </sheetData>
  <sheetProtection password="CE28" sheet="1" objects="1" scenarios="1"/>
  <mergeCells count="3">
    <mergeCell ref="F14:G14"/>
    <mergeCell ref="F16:G16"/>
    <mergeCell ref="F18:G18"/>
  </mergeCells>
  <conditionalFormatting sqref="F18">
    <cfRule type="cellIs" dxfId="5" priority="6" operator="equal">
      <formula>$F$14</formula>
    </cfRule>
    <cfRule type="cellIs" dxfId="4" priority="7" operator="lessThan">
      <formula>$F$14</formula>
    </cfRule>
    <cfRule type="cellIs" dxfId="3" priority="9" operator="greaterThan">
      <formula>$F$14</formula>
    </cfRule>
  </conditionalFormatting>
  <conditionalFormatting sqref="G12">
    <cfRule type="cellIs" dxfId="2" priority="10" operator="greaterThan">
      <formula>#REF!</formula>
    </cfRule>
  </conditionalFormatting>
  <conditionalFormatting sqref="F18:G18">
    <cfRule type="cellIs" dxfId="1" priority="1" operator="greaterThan">
      <formula>$F$14</formula>
    </cfRule>
    <cfRule type="cellIs" dxfId="0" priority="2" operator="lessThanOrEqual">
      <formula>$F$14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F5:F11">
      <formula1>AND((LEN(F5)-LEN(INT(F5)))&lt;=3,F5&lt;&gt;0)</formula1>
    </dataValidation>
  </dataValidations>
  <pageMargins left="0.7" right="0.7" top="0.75" bottom="0.75" header="0.3" footer="0.3"/>
  <pageSetup paperSize="9" orientation="portrait" r:id="rId1"/>
  <ignoredErrors>
    <ignoredError sqref="E5:E11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2018-10-18T15:13:34Z</dcterms:modified>
</cp:coreProperties>
</file>